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study\04_课堂\03_技术\04_功耗\"/>
    </mc:Choice>
  </mc:AlternateContent>
  <bookViews>
    <workbookView xWindow="0" yWindow="0" windowWidth="20730" windowHeight="11760"/>
  </bookViews>
  <sheets>
    <sheet name="模型" sheetId="4" r:id="rId1"/>
    <sheet name="待机不广播" sheetId="5" r:id="rId2"/>
    <sheet name="待机广播" sheetId="6" r:id="rId3"/>
  </sheets>
  <calcPr calcId="162913"/>
</workbook>
</file>

<file path=xl/calcChain.xml><?xml version="1.0" encoding="utf-8"?>
<calcChain xmlns="http://schemas.openxmlformats.org/spreadsheetml/2006/main">
  <c r="F9" i="4" l="1"/>
  <c r="F8" i="4"/>
  <c r="F7" i="4"/>
  <c r="F6" i="4"/>
  <c r="F5" i="4"/>
  <c r="F9" i="6"/>
  <c r="F8" i="6"/>
  <c r="F7" i="6"/>
  <c r="F6" i="6"/>
  <c r="F5" i="6"/>
  <c r="F10" i="4" l="1"/>
  <c r="I14" i="4" s="1"/>
  <c r="I16" i="4" s="1"/>
  <c r="I15" i="4"/>
  <c r="F10" i="6"/>
  <c r="I14" i="6" s="1"/>
  <c r="I16" i="6"/>
  <c r="I15" i="6"/>
  <c r="F9" i="5"/>
  <c r="F8" i="5"/>
  <c r="F7" i="5"/>
  <c r="F6" i="5"/>
  <c r="F5" i="5"/>
  <c r="F10" i="5" l="1"/>
  <c r="I14" i="5" s="1"/>
  <c r="I15" i="5" l="1"/>
  <c r="I16" i="5"/>
</calcChain>
</file>

<file path=xl/sharedStrings.xml><?xml version="1.0" encoding="utf-8"?>
<sst xmlns="http://schemas.openxmlformats.org/spreadsheetml/2006/main" count="42" uniqueCount="13">
  <si>
    <t>电池容量(mAH）</t>
  </si>
  <si>
    <t>待机（不广播）</t>
  </si>
  <si>
    <t>操作类型</t>
    <phoneticPr fontId="1" type="noConversion"/>
  </si>
  <si>
    <t>操作次数/天</t>
    <phoneticPr fontId="1" type="noConversion"/>
  </si>
  <si>
    <t>时长（s）</t>
    <phoneticPr fontId="1" type="noConversion"/>
  </si>
  <si>
    <t>总功耗(mAh)/天</t>
    <phoneticPr fontId="1" type="noConversion"/>
  </si>
  <si>
    <t>平均电流（mA）</t>
    <phoneticPr fontId="1" type="noConversion"/>
  </si>
  <si>
    <t>续航（天）</t>
    <phoneticPr fontId="4" type="noConversion"/>
  </si>
  <si>
    <t>续航（月）</t>
    <phoneticPr fontId="1" type="noConversion"/>
  </si>
  <si>
    <t>续航（年）</t>
    <phoneticPr fontId="1" type="noConversion"/>
  </si>
  <si>
    <t>未知操作</t>
    <phoneticPr fontId="4" type="noConversion"/>
  </si>
  <si>
    <t>待机（广播）</t>
    <phoneticPr fontId="4" type="noConversion"/>
  </si>
  <si>
    <t>按键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</si>
</sst>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00_ "/>
    <numFmt numFmtId="177" formatCode="0_ "/>
  </numFmts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176" fontId="0" fillId="5" borderId="1" xfId="0" applyNumberFormat="1" applyFill="1" applyBorder="1" applyAlignment="1">
      <alignment horizontal="left" vertical="center"/>
    </xf>
    <xf numFmtId="177" fontId="0" fillId="4" borderId="1" xfId="0" applyNumberForma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6"/>
  <sheetViews>
    <sheetView showGridLines="0" tabSelected="1" workbookViewId="0">
      <selection activeCell="E19" sqref="E19"/>
    </sheetView>
  </sheetViews>
  <sheetFormatPr defaultColWidth="9" defaultRowHeight="18" customHeight="1" x14ac:dyDescent="0.15"/>
  <cols>
    <col min="2" max="2" width="15.25" customWidth="1"/>
    <col min="3" max="3" width="16" customWidth="1"/>
    <col min="4" max="4" width="10.125" customWidth="1"/>
    <col min="5" max="5" width="14" customWidth="1"/>
    <col min="6" max="6" width="16.5" style="2" customWidth="1"/>
    <col min="8" max="8" width="15.125" customWidth="1"/>
    <col min="9" max="9" width="13.875" bestFit="1" customWidth="1"/>
  </cols>
  <sheetData>
    <row r="4" spans="2:9" ht="18" customHeight="1" x14ac:dyDescent="0.15">
      <c r="B4" s="7" t="s">
        <v>2</v>
      </c>
      <c r="C4" s="7" t="s">
        <v>6</v>
      </c>
      <c r="D4" s="7" t="s">
        <v>4</v>
      </c>
      <c r="E4" s="7" t="s">
        <v>3</v>
      </c>
      <c r="F4" s="8" t="s">
        <v>5</v>
      </c>
    </row>
    <row r="5" spans="2:9" ht="18" customHeight="1" x14ac:dyDescent="0.15">
      <c r="B5" s="14" t="s">
        <v>11</v>
      </c>
      <c r="C5" s="10">
        <v>2.5000000000000001E-2</v>
      </c>
      <c r="D5" s="10">
        <v>3600</v>
      </c>
      <c r="E5" s="10">
        <v>24</v>
      </c>
      <c r="F5" s="12">
        <f t="shared" ref="F5:F9" si="0">C5*D5*E5/3600</f>
        <v>0.6</v>
      </c>
    </row>
    <row r="6" spans="2:9" ht="18" customHeight="1" x14ac:dyDescent="0.15">
      <c r="B6" s="9" t="s">
        <v>12</v>
      </c>
      <c r="C6" s="4">
        <v>2</v>
      </c>
      <c r="D6" s="4">
        <v>1</v>
      </c>
      <c r="E6" s="4">
        <v>20</v>
      </c>
      <c r="F6" s="5">
        <f t="shared" si="0"/>
        <v>1.1111111111111112E-2</v>
      </c>
    </row>
    <row r="7" spans="2:9" ht="18" customHeight="1" x14ac:dyDescent="0.15">
      <c r="B7" s="9" t="s">
        <v>10</v>
      </c>
      <c r="C7" s="4">
        <v>0</v>
      </c>
      <c r="D7" s="4">
        <v>0</v>
      </c>
      <c r="E7" s="4">
        <v>0</v>
      </c>
      <c r="F7" s="5">
        <f t="shared" si="0"/>
        <v>0</v>
      </c>
    </row>
    <row r="8" spans="2:9" ht="18" customHeight="1" x14ac:dyDescent="0.15">
      <c r="B8" s="9" t="s">
        <v>10</v>
      </c>
      <c r="C8" s="6">
        <v>0</v>
      </c>
      <c r="D8" s="6">
        <v>0</v>
      </c>
      <c r="E8" s="4">
        <v>0</v>
      </c>
      <c r="F8" s="5">
        <f t="shared" si="0"/>
        <v>0</v>
      </c>
    </row>
    <row r="9" spans="2:9" ht="18" customHeight="1" x14ac:dyDescent="0.15">
      <c r="B9" s="9" t="s">
        <v>10</v>
      </c>
      <c r="C9" s="4">
        <v>0</v>
      </c>
      <c r="D9" s="6">
        <v>0</v>
      </c>
      <c r="E9" s="4">
        <v>0</v>
      </c>
      <c r="F9" s="5">
        <f t="shared" si="0"/>
        <v>0</v>
      </c>
    </row>
    <row r="10" spans="2:9" ht="18" customHeight="1" x14ac:dyDescent="0.15">
      <c r="B10" s="1"/>
      <c r="C10" s="1"/>
      <c r="D10" s="1"/>
      <c r="E10" s="1"/>
      <c r="F10" s="12">
        <f>SUM(F5:F9)</f>
        <v>0.61111111111111105</v>
      </c>
    </row>
    <row r="11" spans="2:9" ht="18" customHeight="1" x14ac:dyDescent="0.15">
      <c r="B11" s="1"/>
      <c r="C11" s="1"/>
      <c r="D11" s="1"/>
      <c r="E11" s="1"/>
      <c r="F11" s="3"/>
    </row>
    <row r="12" spans="2:9" ht="18" customHeight="1" x14ac:dyDescent="0.15">
      <c r="B12" s="1"/>
      <c r="C12" s="1"/>
      <c r="D12" s="1"/>
    </row>
    <row r="13" spans="2:9" ht="18" customHeight="1" x14ac:dyDescent="0.15">
      <c r="B13" s="1"/>
      <c r="C13" s="1"/>
      <c r="D13" s="1"/>
      <c r="H13" s="7" t="s">
        <v>0</v>
      </c>
      <c r="I13" s="13">
        <v>240</v>
      </c>
    </row>
    <row r="14" spans="2:9" ht="18" customHeight="1" x14ac:dyDescent="0.15">
      <c r="B14" s="1"/>
      <c r="C14" s="1"/>
      <c r="D14" s="1"/>
      <c r="H14" s="7" t="s">
        <v>7</v>
      </c>
      <c r="I14" s="5">
        <f>I13/F10</f>
        <v>392.72727272727275</v>
      </c>
    </row>
    <row r="15" spans="2:9" ht="18" customHeight="1" x14ac:dyDescent="0.15">
      <c r="B15" s="1"/>
      <c r="C15" s="1"/>
      <c r="D15" s="1"/>
      <c r="H15" s="7" t="s">
        <v>8</v>
      </c>
      <c r="I15" s="5">
        <f>I14/30</f>
        <v>13.090909090909092</v>
      </c>
    </row>
    <row r="16" spans="2:9" ht="18" customHeight="1" x14ac:dyDescent="0.15">
      <c r="B16" s="1"/>
      <c r="C16" s="1"/>
      <c r="D16" s="1"/>
      <c r="H16" s="7" t="s">
        <v>9</v>
      </c>
      <c r="I16" s="5">
        <f>I14/365</f>
        <v>1.0759651307596514</v>
      </c>
    </row>
  </sheetData>
  <phoneticPr fontId="4" type="noConversion"/>
  <pageMargins left="0.7" right="0.7" top="0.75" bottom="0.75" header="0.3" footer="0.3"/>
  <pageSetup paperSize="9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6"/>
  <sheetViews>
    <sheetView showGridLines="0" workbookViewId="0">
      <selection activeCell="C27" sqref="C27"/>
    </sheetView>
  </sheetViews>
  <sheetFormatPr defaultColWidth="9" defaultRowHeight="18" customHeight="1" x14ac:dyDescent="0.15"/>
  <cols>
    <col min="2" max="2" width="15.25" customWidth="1"/>
    <col min="3" max="3" width="16" customWidth="1"/>
    <col min="4" max="4" width="10.125" customWidth="1"/>
    <col min="5" max="5" width="14" customWidth="1"/>
    <col min="6" max="6" width="16.5" style="2" customWidth="1"/>
    <col min="8" max="8" width="15.125" customWidth="1"/>
    <col min="9" max="9" width="13.875" bestFit="1" customWidth="1"/>
  </cols>
  <sheetData>
    <row r="4" spans="2:9" ht="18" customHeight="1" x14ac:dyDescent="0.15">
      <c r="B4" s="7" t="s">
        <v>2</v>
      </c>
      <c r="C4" s="7" t="s">
        <v>6</v>
      </c>
      <c r="D4" s="7" t="s">
        <v>4</v>
      </c>
      <c r="E4" s="7" t="s">
        <v>3</v>
      </c>
      <c r="F4" s="8" t="s">
        <v>5</v>
      </c>
    </row>
    <row r="5" spans="2:9" ht="18" customHeight="1" x14ac:dyDescent="0.15">
      <c r="B5" s="11" t="s">
        <v>1</v>
      </c>
      <c r="C5" s="10">
        <v>2E-3</v>
      </c>
      <c r="D5" s="10">
        <v>3600</v>
      </c>
      <c r="E5" s="10">
        <v>24</v>
      </c>
      <c r="F5" s="12">
        <f t="shared" ref="F5:F9" si="0">C5*D5*E5/3600</f>
        <v>4.8000000000000001E-2</v>
      </c>
    </row>
    <row r="6" spans="2:9" ht="18" customHeight="1" x14ac:dyDescent="0.15">
      <c r="B6" s="9" t="s">
        <v>10</v>
      </c>
      <c r="C6" s="4">
        <v>0</v>
      </c>
      <c r="D6" s="4">
        <v>0</v>
      </c>
      <c r="E6" s="4">
        <v>0</v>
      </c>
      <c r="F6" s="5">
        <f t="shared" si="0"/>
        <v>0</v>
      </c>
    </row>
    <row r="7" spans="2:9" ht="18" customHeight="1" x14ac:dyDescent="0.15">
      <c r="B7" s="9" t="s">
        <v>10</v>
      </c>
      <c r="C7" s="4">
        <v>0</v>
      </c>
      <c r="D7" s="4">
        <v>0</v>
      </c>
      <c r="E7" s="4">
        <v>0</v>
      </c>
      <c r="F7" s="5">
        <f t="shared" si="0"/>
        <v>0</v>
      </c>
    </row>
    <row r="8" spans="2:9" ht="18" customHeight="1" x14ac:dyDescent="0.15">
      <c r="B8" s="9" t="s">
        <v>10</v>
      </c>
      <c r="C8" s="6">
        <v>0</v>
      </c>
      <c r="D8" s="6">
        <v>0</v>
      </c>
      <c r="E8" s="4">
        <v>0</v>
      </c>
      <c r="F8" s="5">
        <f t="shared" si="0"/>
        <v>0</v>
      </c>
    </row>
    <row r="9" spans="2:9" ht="18" customHeight="1" x14ac:dyDescent="0.15">
      <c r="B9" s="9" t="s">
        <v>10</v>
      </c>
      <c r="C9" s="4">
        <v>0</v>
      </c>
      <c r="D9" s="6">
        <v>0</v>
      </c>
      <c r="E9" s="4">
        <v>0</v>
      </c>
      <c r="F9" s="5">
        <f t="shared" si="0"/>
        <v>0</v>
      </c>
    </row>
    <row r="10" spans="2:9" ht="18" customHeight="1" x14ac:dyDescent="0.15">
      <c r="B10" s="1"/>
      <c r="C10" s="1"/>
      <c r="D10" s="1"/>
      <c r="E10" s="1"/>
      <c r="F10" s="12">
        <f>SUM(F5:F9)</f>
        <v>4.8000000000000001E-2</v>
      </c>
    </row>
    <row r="11" spans="2:9" ht="18" customHeight="1" x14ac:dyDescent="0.15">
      <c r="B11" s="1"/>
      <c r="C11" s="1"/>
      <c r="D11" s="1"/>
      <c r="E11" s="1"/>
      <c r="F11" s="3"/>
    </row>
    <row r="12" spans="2:9" ht="18" customHeight="1" x14ac:dyDescent="0.15">
      <c r="B12" s="1"/>
      <c r="C12" s="1"/>
      <c r="D12" s="1"/>
    </row>
    <row r="13" spans="2:9" ht="18" customHeight="1" x14ac:dyDescent="0.15">
      <c r="B13" s="1"/>
      <c r="C13" s="1"/>
      <c r="D13" s="1"/>
      <c r="H13" s="7" t="s">
        <v>0</v>
      </c>
      <c r="I13" s="13">
        <v>240</v>
      </c>
    </row>
    <row r="14" spans="2:9" ht="18" customHeight="1" x14ac:dyDescent="0.15">
      <c r="B14" s="1"/>
      <c r="C14" s="1"/>
      <c r="D14" s="1"/>
      <c r="H14" s="7" t="s">
        <v>7</v>
      </c>
      <c r="I14" s="5">
        <f>I13/F10</f>
        <v>5000</v>
      </c>
    </row>
    <row r="15" spans="2:9" ht="18" customHeight="1" x14ac:dyDescent="0.15">
      <c r="B15" s="1"/>
      <c r="C15" s="1"/>
      <c r="D15" s="1"/>
      <c r="H15" s="7" t="s">
        <v>8</v>
      </c>
      <c r="I15" s="5">
        <f>I14/30</f>
        <v>166.66666666666666</v>
      </c>
    </row>
    <row r="16" spans="2:9" ht="18" customHeight="1" x14ac:dyDescent="0.15">
      <c r="B16" s="1"/>
      <c r="C16" s="1"/>
      <c r="D16" s="1"/>
      <c r="H16" s="7" t="s">
        <v>9</v>
      </c>
      <c r="I16" s="5">
        <f>I14/365</f>
        <v>13.698630136986301</v>
      </c>
    </row>
  </sheetData>
  <phoneticPr fontId="4" type="noConversion"/>
  <pageMargins left="0.7" right="0.7" top="0.75" bottom="0.75" header="0.3" footer="0.3"/>
  <pageSetup paperSize="9" orientation="portrait" horizontalDpi="4294967294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6"/>
  <sheetViews>
    <sheetView showGridLines="0" workbookViewId="0">
      <selection activeCell="D21" sqref="D21"/>
    </sheetView>
  </sheetViews>
  <sheetFormatPr defaultColWidth="9" defaultRowHeight="18" customHeight="1" x14ac:dyDescent="0.15"/>
  <cols>
    <col min="2" max="2" width="15.25" customWidth="1"/>
    <col min="3" max="3" width="16" customWidth="1"/>
    <col min="4" max="4" width="10.125" customWidth="1"/>
    <col min="5" max="5" width="14" customWidth="1"/>
    <col min="6" max="6" width="16.5" style="2" customWidth="1"/>
    <col min="8" max="8" width="15.125" customWidth="1"/>
    <col min="9" max="9" width="13.875" bestFit="1" customWidth="1"/>
  </cols>
  <sheetData>
    <row r="4" spans="2:9" ht="18" customHeight="1" x14ac:dyDescent="0.15">
      <c r="B4" s="7" t="s">
        <v>2</v>
      </c>
      <c r="C4" s="7" t="s">
        <v>6</v>
      </c>
      <c r="D4" s="7" t="s">
        <v>4</v>
      </c>
      <c r="E4" s="7" t="s">
        <v>3</v>
      </c>
      <c r="F4" s="8" t="s">
        <v>5</v>
      </c>
    </row>
    <row r="5" spans="2:9" ht="18" customHeight="1" x14ac:dyDescent="0.15">
      <c r="B5" s="14" t="s">
        <v>11</v>
      </c>
      <c r="C5" s="10">
        <v>2.5000000000000001E-2</v>
      </c>
      <c r="D5" s="10">
        <v>3600</v>
      </c>
      <c r="E5" s="10">
        <v>24</v>
      </c>
      <c r="F5" s="12">
        <f t="shared" ref="F5:F9" si="0">C5*D5*E5/3600</f>
        <v>0.6</v>
      </c>
    </row>
    <row r="6" spans="2:9" ht="18" customHeight="1" x14ac:dyDescent="0.15">
      <c r="B6" s="9" t="s">
        <v>10</v>
      </c>
      <c r="C6" s="4">
        <v>0</v>
      </c>
      <c r="D6" s="4">
        <v>0</v>
      </c>
      <c r="E6" s="4">
        <v>0</v>
      </c>
      <c r="F6" s="5">
        <f t="shared" si="0"/>
        <v>0</v>
      </c>
    </row>
    <row r="7" spans="2:9" ht="18" customHeight="1" x14ac:dyDescent="0.15">
      <c r="B7" s="9" t="s">
        <v>10</v>
      </c>
      <c r="C7" s="4">
        <v>0</v>
      </c>
      <c r="D7" s="4">
        <v>0</v>
      </c>
      <c r="E7" s="4">
        <v>0</v>
      </c>
      <c r="F7" s="5">
        <f t="shared" si="0"/>
        <v>0</v>
      </c>
    </row>
    <row r="8" spans="2:9" ht="18" customHeight="1" x14ac:dyDescent="0.15">
      <c r="B8" s="9" t="s">
        <v>10</v>
      </c>
      <c r="C8" s="6">
        <v>0</v>
      </c>
      <c r="D8" s="6">
        <v>0</v>
      </c>
      <c r="E8" s="4">
        <v>0</v>
      </c>
      <c r="F8" s="5">
        <f t="shared" si="0"/>
        <v>0</v>
      </c>
    </row>
    <row r="9" spans="2:9" ht="18" customHeight="1" x14ac:dyDescent="0.15">
      <c r="B9" s="9" t="s">
        <v>10</v>
      </c>
      <c r="C9" s="4">
        <v>0</v>
      </c>
      <c r="D9" s="6">
        <v>0</v>
      </c>
      <c r="E9" s="4">
        <v>0</v>
      </c>
      <c r="F9" s="5">
        <f t="shared" si="0"/>
        <v>0</v>
      </c>
    </row>
    <row r="10" spans="2:9" ht="18" customHeight="1" x14ac:dyDescent="0.15">
      <c r="B10" s="1"/>
      <c r="C10" s="1"/>
      <c r="D10" s="1"/>
      <c r="E10" s="1"/>
      <c r="F10" s="12">
        <f>SUM(F5:F9)</f>
        <v>0.6</v>
      </c>
    </row>
    <row r="11" spans="2:9" ht="18" customHeight="1" x14ac:dyDescent="0.15">
      <c r="B11" s="1"/>
      <c r="C11" s="1"/>
      <c r="D11" s="1"/>
      <c r="E11" s="1"/>
      <c r="F11" s="3"/>
    </row>
    <row r="12" spans="2:9" ht="18" customHeight="1" x14ac:dyDescent="0.15">
      <c r="B12" s="1"/>
      <c r="C12" s="1"/>
      <c r="D12" s="1"/>
    </row>
    <row r="13" spans="2:9" ht="18" customHeight="1" x14ac:dyDescent="0.15">
      <c r="B13" s="1"/>
      <c r="C13" s="1"/>
      <c r="D13" s="1"/>
      <c r="H13" s="7" t="s">
        <v>0</v>
      </c>
      <c r="I13" s="13">
        <v>240</v>
      </c>
    </row>
    <row r="14" spans="2:9" ht="18" customHeight="1" x14ac:dyDescent="0.15">
      <c r="B14" s="1"/>
      <c r="C14" s="1"/>
      <c r="D14" s="1"/>
      <c r="H14" s="7" t="s">
        <v>7</v>
      </c>
      <c r="I14" s="5">
        <f>I13/F10</f>
        <v>400</v>
      </c>
    </row>
    <row r="15" spans="2:9" ht="18" customHeight="1" x14ac:dyDescent="0.15">
      <c r="B15" s="1"/>
      <c r="C15" s="1"/>
      <c r="D15" s="1"/>
      <c r="H15" s="7" t="s">
        <v>8</v>
      </c>
      <c r="I15" s="5">
        <f>I14/30</f>
        <v>13.333333333333334</v>
      </c>
    </row>
    <row r="16" spans="2:9" ht="18" customHeight="1" x14ac:dyDescent="0.15">
      <c r="B16" s="1"/>
      <c r="C16" s="1"/>
      <c r="D16" s="1"/>
      <c r="H16" s="7" t="s">
        <v>9</v>
      </c>
      <c r="I16" s="5">
        <f>I14/365</f>
        <v>1.095890410958904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模型</vt:lpstr>
      <vt:lpstr>待机不广播</vt:lpstr>
      <vt:lpstr>待机广播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zhi_mu_</dc:creator>
  <cp:lastModifiedBy>ding su</cp:lastModifiedBy>
  <dcterms:created xsi:type="dcterms:W3CDTF">2018-02-11T06:54:00Z</dcterms:created>
  <dcterms:modified xsi:type="dcterms:W3CDTF">2021-12-09T14:52:07Z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